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A3ED083-BC69-4CDC-AD6C-6463957CA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1" l="1"/>
  <c r="G6" i="1"/>
  <c r="J6" i="1" l="1"/>
  <c r="K6" i="1" s="1"/>
  <c r="H6" i="1" s="1"/>
  <c r="E6" i="1"/>
</calcChain>
</file>

<file path=xl/sharedStrings.xml><?xml version="1.0" encoding="utf-8"?>
<sst xmlns="http://schemas.openxmlformats.org/spreadsheetml/2006/main" count="16" uniqueCount="16">
  <si>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</si>
  <si>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</si>
  <si>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</si>
  <si>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</si>
  <si>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</si>
  <si>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</si>
  <si>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</si>
  <si>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</si>
  <si>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</si>
  <si>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</si>
  <si>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</si>
  <si>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</si>
  <si>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</si>
  <si>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</si>
  <si>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Փորձագետի ուղեկցման ծառայություններ</t>
  </si>
  <si>
    <t>«Ֆ ՍԵՔՅՈՒՐԻԹԻ»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</si>
</sst>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0"/>
  <sheetViews>
    <sheetView tabSelected="1" zoomScale="87" zoomScaleNormal="87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E22" sqref="E22"/>
    </sheetView>
  </sheetViews>
  <sheetFormatPr defaultColWidth="9.140625" defaultRowHeight="16.5" x14ac:dyDescent="0.3"/>
  <cols>
    <col min="1" max="1" width="14.85546875" style="3" customWidth="1"/>
    <col min="2" max="2" width="16.7109375" style="3" customWidth="1"/>
    <col min="3" max="3" width="50" style="3" customWidth="1"/>
    <col min="4" max="4" width="17.5703125" style="3" customWidth="1"/>
    <col min="5" max="5" width="19.7109375" style="3" customWidth="1"/>
    <col min="6" max="6" width="23" style="3" customWidth="1"/>
    <col min="7" max="8" width="22.140625" style="4" customWidth="1"/>
    <col min="9" max="9" width="23.7109375" style="4" customWidth="1"/>
    <col min="10" max="11" width="22.140625" style="4" customWidth="1"/>
    <col min="12" max="12" width="22.7109375" style="3" hidden="1" customWidth="1"/>
    <col min="13" max="16384" width="9.140625" style="3"/>
  </cols>
  <sheetData>
    <row r="1" spans="1:12" x14ac:dyDescent="0.3">
      <c r="A1" s="2"/>
    </row>
    <row r="2" spans="1:12" x14ac:dyDescent="0.3">
      <c r="A2" s="5" t="s">
        <v>4</v>
      </c>
      <c r="B2" s="5"/>
      <c r="C2" s="5"/>
      <c r="D2" s="5"/>
      <c r="E2" s="5"/>
      <c r="F2" s="5"/>
    </row>
    <row r="3" spans="1:12" ht="17.25" thickBot="1" x14ac:dyDescent="0.35"/>
    <row r="4" spans="1:12" x14ac:dyDescent="0.3">
      <c r="A4" s="23" t="s">
        <v>0</v>
      </c>
      <c r="B4" s="24"/>
      <c r="C4" s="24"/>
      <c r="D4" s="25" t="s">
        <v>10</v>
      </c>
      <c r="E4" s="26"/>
      <c r="F4" s="27"/>
      <c r="G4" s="28" t="s">
        <v>15</v>
      </c>
      <c r="H4" s="29"/>
      <c r="I4" s="29"/>
      <c r="J4" s="29"/>
      <c r="K4" s="30"/>
      <c r="L4" s="21"/>
    </row>
    <row r="5" spans="1:12" ht="26.25" customHeight="1" x14ac:dyDescent="0.3">
      <c r="A5" s="16" t="s">
        <v>3</v>
      </c>
      <c r="B5" s="17" t="s">
        <v>2</v>
      </c>
      <c r="C5" s="17" t="s">
        <v>1</v>
      </c>
      <c r="D5" s="17" t="s">
        <v>11</v>
      </c>
      <c r="E5" s="17" t="s">
        <v>12</v>
      </c>
      <c r="F5" s="17" t="s">
        <v>13</v>
      </c>
      <c r="G5" s="10" t="s">
        <v>5</v>
      </c>
      <c r="H5" s="9" t="s">
        <v>6</v>
      </c>
      <c r="I5" s="9" t="s">
        <v>7</v>
      </c>
      <c r="J5" s="9" t="s">
        <v>8</v>
      </c>
      <c r="K5" s="11" t="s">
        <v>9</v>
      </c>
      <c r="L5" s="21"/>
    </row>
    <row r="6" spans="1:12" s="12" customFormat="1" x14ac:dyDescent="0.3">
      <c r="A6" s="8">
        <v>1</v>
      </c>
      <c r="B6" s="19">
        <v>98111121</v>
      </c>
      <c r="C6" s="13" t="s">
        <v>14</v>
      </c>
      <c r="D6" s="14">
        <v>1000</v>
      </c>
      <c r="E6" s="1">
        <f t="shared" ref="E6" si="0">F6/D6</f>
        <v>6000</v>
      </c>
      <c r="F6" s="15">
        <v>6000000</v>
      </c>
      <c r="G6" s="18">
        <f t="shared" ref="G6" si="1">+I6/$D6</f>
        <v>5000</v>
      </c>
      <c r="H6" s="18">
        <f t="shared" ref="H6" si="2">+K6/$D6</f>
        <v>6000</v>
      </c>
      <c r="I6" s="18">
        <v>5000000</v>
      </c>
      <c r="J6" s="18">
        <f t="shared" ref="J6" si="3">+I6*0.2</f>
        <v>1000000</v>
      </c>
      <c r="K6" s="20">
        <f t="shared" ref="K6" si="4">+J6+I6</f>
        <v>6000000</v>
      </c>
      <c r="L6" s="22">
        <f>+MIN(I6)</f>
        <v>5000000</v>
      </c>
    </row>
    <row r="7" spans="1:12" s="6" customFormat="1" x14ac:dyDescent="0.3"/>
    <row r="8" spans="1:12" s="6" customFormat="1" x14ac:dyDescent="0.3"/>
    <row r="9" spans="1:12" s="6" customFormat="1" x14ac:dyDescent="0.3"/>
    <row r="10" spans="1:12" s="6" customFormat="1" x14ac:dyDescent="0.3"/>
    <row r="11" spans="1:12" s="6" customFormat="1" x14ac:dyDescent="0.3"/>
    <row r="12" spans="1:12" s="6" customFormat="1" x14ac:dyDescent="0.3"/>
    <row r="13" spans="1:12" s="6" customFormat="1" x14ac:dyDescent="0.3"/>
    <row r="14" spans="1:12" s="6" customFormat="1" x14ac:dyDescent="0.3"/>
    <row r="15" spans="1:12" s="6" customFormat="1" x14ac:dyDescent="0.3"/>
    <row r="16" spans="1:12" s="6" customFormat="1" x14ac:dyDescent="0.3"/>
    <row r="17" s="6" customFormat="1" x14ac:dyDescent="0.3"/>
    <row r="18" s="6" customFormat="1" x14ac:dyDescent="0.3"/>
    <row r="19" s="6" customFormat="1" x14ac:dyDescent="0.3"/>
    <row r="20" s="6" customFormat="1" x14ac:dyDescent="0.3"/>
    <row r="21" s="6" customFormat="1" x14ac:dyDescent="0.3"/>
    <row r="22" s="6" customFormat="1" x14ac:dyDescent="0.3"/>
    <row r="23" s="6" customFormat="1" x14ac:dyDescent="0.3"/>
    <row r="24" s="6" customFormat="1" x14ac:dyDescent="0.3"/>
    <row r="25" s="6" customFormat="1" x14ac:dyDescent="0.3"/>
    <row r="26" s="6" customFormat="1" x14ac:dyDescent="0.3"/>
    <row r="27" s="6" customFormat="1" x14ac:dyDescent="0.3"/>
    <row r="28" s="6" customFormat="1" x14ac:dyDescent="0.3"/>
    <row r="29" s="6" customFormat="1" x14ac:dyDescent="0.3"/>
    <row r="30" s="6" customFormat="1" x14ac:dyDescent="0.3"/>
    <row r="31" s="6" customFormat="1" x14ac:dyDescent="0.3"/>
    <row r="32" s="6" customFormat="1" x14ac:dyDescent="0.3"/>
    <row r="33" s="6" customFormat="1" x14ac:dyDescent="0.3"/>
    <row r="34" s="6" customFormat="1" x14ac:dyDescent="0.3"/>
    <row r="35" s="6" customFormat="1" x14ac:dyDescent="0.3"/>
    <row r="36" s="6" customFormat="1" x14ac:dyDescent="0.3"/>
    <row r="37" s="6" customFormat="1" x14ac:dyDescent="0.3"/>
    <row r="38" s="6" customFormat="1" x14ac:dyDescent="0.3"/>
    <row r="39" s="6" customFormat="1" x14ac:dyDescent="0.3"/>
    <row r="40" s="6" customFormat="1" x14ac:dyDescent="0.3"/>
    <row r="41" s="6" customFormat="1" x14ac:dyDescent="0.3"/>
    <row r="42" s="6" customFormat="1" x14ac:dyDescent="0.3"/>
    <row r="43" s="6" customFormat="1" x14ac:dyDescent="0.3"/>
    <row r="44" s="6" customFormat="1" ht="24" customHeight="1" x14ac:dyDescent="0.3"/>
    <row r="45" s="6" customFormat="1" x14ac:dyDescent="0.3"/>
    <row r="46" s="6" customFormat="1" ht="36" customHeight="1" x14ac:dyDescent="0.3"/>
    <row r="47" s="6" customFormat="1" x14ac:dyDescent="0.3"/>
    <row r="48" s="3" customFormat="1" x14ac:dyDescent="0.3"/>
    <row r="49" s="3" customFormat="1" x14ac:dyDescent="0.3"/>
    <row r="50" s="3" customFormat="1" x14ac:dyDescent="0.3"/>
    <row r="51" s="3" customFormat="1" x14ac:dyDescent="0.3"/>
    <row r="52" s="3" customFormat="1" x14ac:dyDescent="0.3"/>
    <row r="53" s="3" customFormat="1" x14ac:dyDescent="0.3"/>
    <row r="54" s="3" customFormat="1" x14ac:dyDescent="0.3"/>
    <row r="55" s="3" customFormat="1" x14ac:dyDescent="0.3"/>
    <row r="56" s="3" customFormat="1" x14ac:dyDescent="0.3"/>
    <row r="57" s="3" customFormat="1" x14ac:dyDescent="0.3"/>
    <row r="58" s="3" customFormat="1" x14ac:dyDescent="0.3"/>
    <row r="59" s="3" customFormat="1" x14ac:dyDescent="0.3"/>
    <row r="60" s="3" customFormat="1" x14ac:dyDescent="0.3"/>
    <row r="61" s="3" customFormat="1" x14ac:dyDescent="0.3"/>
    <row r="62" s="3" customFormat="1" x14ac:dyDescent="0.3"/>
    <row r="63" s="3" customFormat="1" x14ac:dyDescent="0.3"/>
    <row r="64" s="3" customFormat="1" x14ac:dyDescent="0.3"/>
    <row r="65" s="3" customFormat="1" x14ac:dyDescent="0.3"/>
    <row r="66" s="3" customFormat="1" x14ac:dyDescent="0.3"/>
    <row r="67" s="3" customFormat="1" x14ac:dyDescent="0.3"/>
    <row r="68" s="3" customFormat="1" x14ac:dyDescent="0.3"/>
    <row r="69" s="3" customFormat="1" x14ac:dyDescent="0.3"/>
    <row r="70" s="3" customFormat="1" x14ac:dyDescent="0.3"/>
    <row r="71" s="3" customFormat="1" x14ac:dyDescent="0.3"/>
    <row r="72" s="3" customFormat="1" x14ac:dyDescent="0.3"/>
    <row r="73" s="3" customFormat="1" x14ac:dyDescent="0.3"/>
    <row r="74" s="3" customFormat="1" x14ac:dyDescent="0.3"/>
    <row r="75" s="3" customFormat="1" x14ac:dyDescent="0.3"/>
    <row r="76" s="3" customFormat="1" x14ac:dyDescent="0.3"/>
    <row r="77" s="3" customFormat="1" x14ac:dyDescent="0.3"/>
    <row r="78" s="3" customFormat="1" x14ac:dyDescent="0.3"/>
    <row r="79" s="3" customFormat="1" x14ac:dyDescent="0.3"/>
    <row r="80" s="3" customFormat="1" x14ac:dyDescent="0.3"/>
    <row r="81" spans="5:11" x14ac:dyDescent="0.3">
      <c r="G81" s="3"/>
      <c r="H81" s="3"/>
      <c r="I81" s="3"/>
      <c r="J81" s="3"/>
      <c r="K81" s="3"/>
    </row>
    <row r="82" spans="5:11" x14ac:dyDescent="0.3">
      <c r="G82" s="3"/>
      <c r="H82" s="3"/>
      <c r="I82" s="3"/>
      <c r="J82" s="3"/>
      <c r="K82" s="3"/>
    </row>
    <row r="83" spans="5:11" x14ac:dyDescent="0.3">
      <c r="E83" s="4"/>
      <c r="F83" s="7"/>
    </row>
    <row r="84" spans="5:11" x14ac:dyDescent="0.3">
      <c r="E84" s="4"/>
      <c r="F84" s="7"/>
    </row>
    <row r="85" spans="5:11" x14ac:dyDescent="0.3">
      <c r="E85" s="4"/>
      <c r="F85" s="4"/>
    </row>
    <row r="86" spans="5:11" x14ac:dyDescent="0.3">
      <c r="E86" s="4"/>
      <c r="F86" s="7"/>
    </row>
    <row r="87" spans="5:11" x14ac:dyDescent="0.3">
      <c r="E87" s="4"/>
      <c r="F87" s="7"/>
    </row>
    <row r="88" spans="5:11" x14ac:dyDescent="0.3">
      <c r="E88" s="4"/>
      <c r="F88" s="7"/>
    </row>
    <row r="89" spans="5:11" x14ac:dyDescent="0.3">
      <c r="E89" s="4"/>
      <c r="F89" s="4"/>
    </row>
    <row r="90" spans="5:11" x14ac:dyDescent="0.3">
      <c r="E90" s="4"/>
      <c r="F90" s="4"/>
    </row>
    <row r="91" spans="5:11" x14ac:dyDescent="0.3">
      <c r="E91" s="4"/>
      <c r="F91" s="4"/>
    </row>
    <row r="92" spans="5:11" x14ac:dyDescent="0.3">
      <c r="E92" s="4"/>
      <c r="F92" s="4"/>
    </row>
    <row r="93" spans="5:11" x14ac:dyDescent="0.3">
      <c r="E93" s="4"/>
      <c r="F93" s="4"/>
    </row>
    <row r="94" spans="5:11" x14ac:dyDescent="0.3">
      <c r="E94" s="4"/>
      <c r="F94" s="4"/>
    </row>
    <row r="95" spans="5:11" x14ac:dyDescent="0.3">
      <c r="E95" s="4"/>
      <c r="F95" s="4"/>
    </row>
    <row r="96" spans="5:11" x14ac:dyDescent="0.3">
      <c r="E96" s="4"/>
      <c r="F96" s="4"/>
    </row>
    <row r="97" spans="5:6" x14ac:dyDescent="0.3">
      <c r="E97" s="4"/>
      <c r="F97" s="4"/>
    </row>
    <row r="98" spans="5:6" x14ac:dyDescent="0.3">
      <c r="E98" s="4"/>
      <c r="F98" s="4"/>
    </row>
    <row r="99" spans="5:6" x14ac:dyDescent="0.3">
      <c r="E99" s="4"/>
      <c r="F99" s="4"/>
    </row>
    <row r="100" spans="5:6" x14ac:dyDescent="0.3">
      <c r="E100" s="4"/>
      <c r="F100" s="4"/>
    </row>
    <row r="101" spans="5:6" x14ac:dyDescent="0.3">
      <c r="E101" s="4"/>
      <c r="F101" s="4"/>
    </row>
    <row r="102" spans="5:6" x14ac:dyDescent="0.3">
      <c r="E102" s="4"/>
      <c r="F102" s="4"/>
    </row>
    <row r="103" spans="5:6" x14ac:dyDescent="0.3">
      <c r="E103" s="4"/>
      <c r="F103" s="4"/>
    </row>
    <row r="104" spans="5:6" x14ac:dyDescent="0.3">
      <c r="E104" s="4"/>
      <c r="F104" s="4"/>
    </row>
    <row r="105" spans="5:6" x14ac:dyDescent="0.3">
      <c r="E105" s="4"/>
      <c r="F105" s="4"/>
    </row>
    <row r="106" spans="5:6" x14ac:dyDescent="0.3">
      <c r="E106" s="4"/>
      <c r="F106" s="4"/>
    </row>
    <row r="107" spans="5:6" x14ac:dyDescent="0.3">
      <c r="E107" s="4"/>
      <c r="F107" s="4"/>
    </row>
    <row r="108" spans="5:6" x14ac:dyDescent="0.3">
      <c r="E108" s="4"/>
      <c r="F108" s="4"/>
    </row>
    <row r="109" spans="5:6" x14ac:dyDescent="0.3">
      <c r="E109" s="4"/>
      <c r="F109" s="4"/>
    </row>
    <row r="110" spans="5:6" x14ac:dyDescent="0.3">
      <c r="E110" s="4"/>
      <c r="F110" s="4"/>
    </row>
    <row r="111" spans="5:6" x14ac:dyDescent="0.3">
      <c r="E111" s="4"/>
      <c r="F111" s="4"/>
    </row>
    <row r="112" spans="5:6" x14ac:dyDescent="0.3">
      <c r="E112" s="4"/>
      <c r="F112" s="4"/>
    </row>
    <row r="113" spans="5:6" x14ac:dyDescent="0.3">
      <c r="E113" s="4"/>
      <c r="F113" s="4"/>
    </row>
    <row r="114" spans="5:6" x14ac:dyDescent="0.3">
      <c r="E114" s="4"/>
      <c r="F114" s="4"/>
    </row>
    <row r="115" spans="5:6" x14ac:dyDescent="0.3">
      <c r="E115" s="4"/>
      <c r="F115" s="4"/>
    </row>
    <row r="116" spans="5:6" x14ac:dyDescent="0.3">
      <c r="E116" s="4"/>
      <c r="F116" s="4"/>
    </row>
    <row r="117" spans="5:6" x14ac:dyDescent="0.3">
      <c r="E117" s="4"/>
      <c r="F117" s="4"/>
    </row>
    <row r="118" spans="5:6" x14ac:dyDescent="0.3">
      <c r="E118" s="4"/>
      <c r="F118" s="4"/>
    </row>
    <row r="119" spans="5:6" x14ac:dyDescent="0.3">
      <c r="E119" s="4"/>
      <c r="F119" s="4"/>
    </row>
    <row r="120" spans="5:6" x14ac:dyDescent="0.3">
      <c r="E120" s="4"/>
      <c r="F120" s="4"/>
    </row>
    <row r="121" spans="5:6" x14ac:dyDescent="0.3">
      <c r="E121" s="4"/>
      <c r="F121" s="4"/>
    </row>
    <row r="122" spans="5:6" x14ac:dyDescent="0.3">
      <c r="E122" s="4"/>
      <c r="F122" s="4"/>
    </row>
    <row r="123" spans="5:6" x14ac:dyDescent="0.3">
      <c r="E123" s="4"/>
      <c r="F123" s="4"/>
    </row>
    <row r="124" spans="5:6" x14ac:dyDescent="0.3">
      <c r="E124" s="4"/>
      <c r="F124" s="4"/>
    </row>
    <row r="125" spans="5:6" x14ac:dyDescent="0.3">
      <c r="E125" s="4"/>
      <c r="F125" s="4"/>
    </row>
    <row r="126" spans="5:6" x14ac:dyDescent="0.3">
      <c r="E126" s="4"/>
      <c r="F126" s="4"/>
    </row>
    <row r="127" spans="5:6" x14ac:dyDescent="0.3">
      <c r="E127" s="4"/>
      <c r="F127" s="4"/>
    </row>
    <row r="128" spans="5:6" x14ac:dyDescent="0.3">
      <c r="E128" s="4"/>
      <c r="F128" s="4"/>
    </row>
    <row r="129" spans="5:6" x14ac:dyDescent="0.3">
      <c r="E129" s="4"/>
      <c r="F129" s="4"/>
    </row>
    <row r="130" spans="5:6" x14ac:dyDescent="0.3">
      <c r="E130" s="4"/>
      <c r="F130" s="4"/>
    </row>
    <row r="131" spans="5:6" x14ac:dyDescent="0.3">
      <c r="E131" s="4"/>
      <c r="F131" s="4"/>
    </row>
    <row r="132" spans="5:6" x14ac:dyDescent="0.3">
      <c r="E132" s="4"/>
      <c r="F132" s="4"/>
    </row>
    <row r="133" spans="5:6" x14ac:dyDescent="0.3">
      <c r="E133" s="4"/>
      <c r="F133" s="4"/>
    </row>
    <row r="134" spans="5:6" x14ac:dyDescent="0.3">
      <c r="E134" s="4"/>
      <c r="F134" s="4"/>
    </row>
    <row r="135" spans="5:6" x14ac:dyDescent="0.3">
      <c r="E135" s="4"/>
      <c r="F135" s="4"/>
    </row>
    <row r="136" spans="5:6" x14ac:dyDescent="0.3">
      <c r="E136" s="4"/>
      <c r="F136" s="4"/>
    </row>
    <row r="137" spans="5:6" x14ac:dyDescent="0.3">
      <c r="E137" s="4"/>
      <c r="F137" s="4"/>
    </row>
    <row r="138" spans="5:6" x14ac:dyDescent="0.3">
      <c r="E138" s="4"/>
      <c r="F138" s="4"/>
    </row>
    <row r="139" spans="5:6" x14ac:dyDescent="0.3">
      <c r="E139" s="4"/>
      <c r="F139" s="4"/>
    </row>
    <row r="140" spans="5:6" x14ac:dyDescent="0.3">
      <c r="E140" s="4"/>
      <c r="F140" s="4"/>
    </row>
  </sheetData>
  <autoFilter ref="A5:K6" xr:uid="{00000000-0009-0000-0000-000000000000}"/>
  <mergeCells count="3">
    <mergeCell ref="A4:C4"/>
    <mergeCell ref="D4:F4"/>
    <mergeCell ref="G4:K4"/>
  </mergeCells>
  <conditionalFormatting sqref="G6:K6">
    <cfRule type="cellIs" dxfId="0" priority="2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2026-07-07T07:31:59Z</dcterms:modified>
</cp:coreProperties>
</file>